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수정\"/>
    </mc:Choice>
  </mc:AlternateContent>
  <xr:revisionPtr revIDLastSave="0" documentId="8_{0BE7A792-C45A-493C-A3E3-7DB09BC744FD}" xr6:coauthVersionLast="47" xr6:coauthVersionMax="47" xr10:uidLastSave="{00000000-0000-0000-0000-000000000000}"/>
  <bookViews>
    <workbookView xWindow="500" yWindow="120" windowWidth="13260" windowHeight="13580" activeTab="2" xr2:uid="{00000000-000D-0000-FFFF-FFFF00000000}"/>
  </bookViews>
  <sheets>
    <sheet name="상품판매" sheetId="3" r:id="rId1"/>
    <sheet name="급여현황" sheetId="4" r:id="rId2"/>
    <sheet name="지원비 지급현황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5" l="1"/>
  <c r="G23" i="5"/>
  <c r="G14" i="5"/>
  <c r="G13" i="5"/>
  <c r="G26" i="5" l="1"/>
  <c r="G25" i="5"/>
  <c r="D23" i="4"/>
  <c r="A22" i="4"/>
  <c r="E21" i="4"/>
  <c r="E20" i="4"/>
  <c r="E19" i="4"/>
  <c r="E18" i="4"/>
  <c r="E23" i="4" s="1"/>
  <c r="D17" i="4"/>
  <c r="A16" i="4"/>
  <c r="E15" i="4"/>
  <c r="E14" i="4"/>
  <c r="E17" i="4" s="1"/>
  <c r="D13" i="4"/>
  <c r="A12" i="4"/>
  <c r="E11" i="4"/>
  <c r="E10" i="4"/>
  <c r="D9" i="4"/>
  <c r="A8" i="4"/>
  <c r="E7" i="4"/>
  <c r="E6" i="4"/>
  <c r="E9" i="4" s="1"/>
  <c r="D5" i="4"/>
  <c r="A4" i="4"/>
  <c r="A24" i="4" s="1"/>
  <c r="E3" i="4"/>
  <c r="D25" i="4" l="1"/>
  <c r="E13" i="4"/>
  <c r="E5" i="4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E25" i="4" l="1"/>
  <c r="H7" i="3"/>
  <c r="H6" i="3"/>
  <c r="H9" i="3"/>
  <c r="H8" i="3"/>
  <c r="H4" i="3"/>
  <c r="H5" i="3"/>
</calcChain>
</file>

<file path=xl/sharedStrings.xml><?xml version="1.0" encoding="utf-8"?>
<sst xmlns="http://schemas.openxmlformats.org/spreadsheetml/2006/main" count="255" uniqueCount="132">
  <si>
    <t>상품</t>
    <phoneticPr fontId="4" type="noConversion"/>
  </si>
  <si>
    <t>담당 직원</t>
    <phoneticPr fontId="4" type="noConversion"/>
  </si>
  <si>
    <t>1분기</t>
    <phoneticPr fontId="4" type="noConversion"/>
  </si>
  <si>
    <t>2분기</t>
    <phoneticPr fontId="4" type="noConversion"/>
  </si>
  <si>
    <t>3분기</t>
    <phoneticPr fontId="4" type="noConversion"/>
  </si>
  <si>
    <t>4분기</t>
    <phoneticPr fontId="4" type="noConversion"/>
  </si>
  <si>
    <t>인테리어 소품</t>
    <phoneticPr fontId="4" type="noConversion"/>
  </si>
  <si>
    <t>Gerry</t>
    <phoneticPr fontId="4" type="noConversion"/>
  </si>
  <si>
    <t>수납</t>
    <phoneticPr fontId="4" type="noConversion"/>
  </si>
  <si>
    <t>Dennis</t>
    <phoneticPr fontId="4" type="noConversion"/>
  </si>
  <si>
    <t>가전·전자·통신기기</t>
    <phoneticPr fontId="4" type="noConversion"/>
  </si>
  <si>
    <t>Alex Prince</t>
    <phoneticPr fontId="4" type="noConversion"/>
  </si>
  <si>
    <t>가공식품</t>
    <phoneticPr fontId="4" type="noConversion"/>
  </si>
  <si>
    <t>Sean Bogard</t>
    <phoneticPr fontId="4" type="noConversion"/>
  </si>
  <si>
    <t>유아/완구/문구</t>
    <phoneticPr fontId="4" type="noConversion"/>
  </si>
  <si>
    <t>Jennifer</t>
    <phoneticPr fontId="4" type="noConversion"/>
  </si>
  <si>
    <t>Emily</t>
    <phoneticPr fontId="4" type="noConversion"/>
  </si>
  <si>
    <t>화장품</t>
    <phoneticPr fontId="4" type="noConversion"/>
  </si>
  <si>
    <t>Raven</t>
    <phoneticPr fontId="4" type="noConversion"/>
  </si>
  <si>
    <t>패션</t>
    <phoneticPr fontId="4" type="noConversion"/>
  </si>
  <si>
    <t>알렉스</t>
    <phoneticPr fontId="4" type="noConversion"/>
  </si>
  <si>
    <t>보가드</t>
    <phoneticPr fontId="4" type="noConversion"/>
  </si>
  <si>
    <t>데니스</t>
    <phoneticPr fontId="4" type="noConversion"/>
  </si>
  <si>
    <t>에일리</t>
    <phoneticPr fontId="4" type="noConversion"/>
  </si>
  <si>
    <t>제니퍼</t>
    <phoneticPr fontId="4" type="noConversion"/>
  </si>
  <si>
    <t>레이븐</t>
    <phoneticPr fontId="4" type="noConversion"/>
  </si>
  <si>
    <t>Leann</t>
    <phoneticPr fontId="4" type="noConversion"/>
  </si>
  <si>
    <t>Raian</t>
    <phoneticPr fontId="4" type="noConversion"/>
  </si>
  <si>
    <t>Penny</t>
    <phoneticPr fontId="4" type="noConversion"/>
  </si>
  <si>
    <t>Bella</t>
    <phoneticPr fontId="4" type="noConversion"/>
  </si>
  <si>
    <t>Erica</t>
    <phoneticPr fontId="4" type="noConversion"/>
  </si>
  <si>
    <t>Kerry</t>
    <phoneticPr fontId="4" type="noConversion"/>
  </si>
  <si>
    <t>나라</t>
    <phoneticPr fontId="4" type="noConversion"/>
  </si>
  <si>
    <t>미국</t>
  </si>
  <si>
    <t>일본</t>
  </si>
  <si>
    <t>중국</t>
  </si>
  <si>
    <t>총 매출</t>
    <phoneticPr fontId="4" type="noConversion"/>
  </si>
  <si>
    <t>각종서비스</t>
    <phoneticPr fontId="4" type="noConversion"/>
  </si>
  <si>
    <t>기 타</t>
    <phoneticPr fontId="4" type="noConversion"/>
  </si>
  <si>
    <t>꽃</t>
    <phoneticPr fontId="4" type="noConversion"/>
  </si>
  <si>
    <t>농수산물</t>
    <phoneticPr fontId="4" type="noConversion"/>
  </si>
  <si>
    <t>사무·문구</t>
    <phoneticPr fontId="4" type="noConversion"/>
  </si>
  <si>
    <t>생활·자동차용품</t>
    <phoneticPr fontId="4" type="noConversion"/>
  </si>
  <si>
    <t>서 적</t>
    <phoneticPr fontId="4" type="noConversion"/>
  </si>
  <si>
    <t>소프트웨어</t>
    <phoneticPr fontId="4" type="noConversion"/>
  </si>
  <si>
    <t>스포츠·레저용품</t>
    <phoneticPr fontId="4" type="noConversion"/>
  </si>
  <si>
    <t>아동·유아용품</t>
    <phoneticPr fontId="4" type="noConversion"/>
  </si>
  <si>
    <t>여행 및 예약서비스</t>
    <phoneticPr fontId="4" type="noConversion"/>
  </si>
  <si>
    <t>음·식료품</t>
    <phoneticPr fontId="4" type="noConversion"/>
  </si>
  <si>
    <t>음반·비디오·악기</t>
    <phoneticPr fontId="4" type="noConversion"/>
  </si>
  <si>
    <t>의류·패션 및 관련상품</t>
    <phoneticPr fontId="4" type="noConversion"/>
  </si>
  <si>
    <t>컴퓨터 및 주변기기</t>
    <phoneticPr fontId="4" type="noConversion"/>
  </si>
  <si>
    <t>나라별 상품 판매</t>
    <phoneticPr fontId="2" type="noConversion"/>
  </si>
  <si>
    <t>가야개발 급여 현황</t>
    <phoneticPr fontId="2" type="noConversion"/>
  </si>
  <si>
    <t>직원명</t>
    <phoneticPr fontId="2" type="noConversion"/>
  </si>
  <si>
    <t>직급</t>
    <phoneticPr fontId="2" type="noConversion"/>
  </si>
  <si>
    <t>기본급</t>
    <phoneticPr fontId="2" type="noConversion"/>
  </si>
  <si>
    <t>보너스</t>
    <phoneticPr fontId="2" type="noConversion"/>
  </si>
  <si>
    <t>급여</t>
    <phoneticPr fontId="2" type="noConversion"/>
  </si>
  <si>
    <t>소예인</t>
    <phoneticPr fontId="8" type="noConversion"/>
  </si>
  <si>
    <t>이사</t>
    <phoneticPr fontId="2" type="noConversion"/>
  </si>
  <si>
    <t>이사 개수</t>
  </si>
  <si>
    <t>이사 요약</t>
  </si>
  <si>
    <t>이재진</t>
    <phoneticPr fontId="8" type="noConversion"/>
  </si>
  <si>
    <t>사원</t>
    <phoneticPr fontId="2" type="noConversion"/>
  </si>
  <si>
    <t>김경희</t>
    <phoneticPr fontId="2" type="noConversion"/>
  </si>
  <si>
    <t>사원 개수</t>
  </si>
  <si>
    <t>사원 요약</t>
  </si>
  <si>
    <t>이진영</t>
    <phoneticPr fontId="2" type="noConversion"/>
  </si>
  <si>
    <t>부장</t>
    <phoneticPr fontId="2" type="noConversion"/>
  </si>
  <si>
    <t>오해강</t>
    <phoneticPr fontId="2" type="noConversion"/>
  </si>
  <si>
    <t>부장 개수</t>
  </si>
  <si>
    <t>부장 요약</t>
  </si>
  <si>
    <t>문혜인</t>
    <phoneticPr fontId="2" type="noConversion"/>
  </si>
  <si>
    <t>대리</t>
    <phoneticPr fontId="2" type="noConversion"/>
  </si>
  <si>
    <t>이주열</t>
    <phoneticPr fontId="8" type="noConversion"/>
  </si>
  <si>
    <t>대리 개수</t>
  </si>
  <si>
    <t>대리 요약</t>
  </si>
  <si>
    <t>김혜란</t>
    <phoneticPr fontId="2" type="noConversion"/>
  </si>
  <si>
    <t>과장</t>
    <phoneticPr fontId="2" type="noConversion"/>
  </si>
  <si>
    <t>이상현</t>
    <phoneticPr fontId="8" type="noConversion"/>
  </si>
  <si>
    <t>김명옥</t>
    <phoneticPr fontId="11" type="noConversion"/>
  </si>
  <si>
    <t>김동주</t>
    <phoneticPr fontId="8" type="noConversion"/>
  </si>
  <si>
    <t>과장 개수</t>
  </si>
  <si>
    <t>과장 요약</t>
  </si>
  <si>
    <t>전체 개수</t>
  </si>
  <si>
    <t>총합계</t>
  </si>
  <si>
    <t>H사 직원별 육아휴직 지원비 지급 현황</t>
    <phoneticPr fontId="2" type="noConversion"/>
  </si>
  <si>
    <t>사원번호</t>
    <phoneticPr fontId="2" type="noConversion"/>
  </si>
  <si>
    <t>사원명</t>
    <phoneticPr fontId="2" type="noConversion"/>
  </si>
  <si>
    <t>소속부서</t>
    <phoneticPr fontId="2" type="noConversion"/>
  </si>
  <si>
    <t>성별</t>
    <phoneticPr fontId="2" type="noConversion"/>
  </si>
  <si>
    <t>직위</t>
    <phoneticPr fontId="2" type="noConversion"/>
  </si>
  <si>
    <t>거주지역</t>
    <phoneticPr fontId="2" type="noConversion"/>
  </si>
  <si>
    <t>지원비</t>
    <phoneticPr fontId="2" type="noConversion"/>
  </si>
  <si>
    <t>이지원</t>
    <phoneticPr fontId="2" type="noConversion"/>
  </si>
  <si>
    <t>생산부</t>
    <phoneticPr fontId="2" type="noConversion"/>
  </si>
  <si>
    <t>남</t>
    <phoneticPr fontId="2" type="noConversion"/>
  </si>
  <si>
    <t>서초</t>
    <phoneticPr fontId="2" type="noConversion"/>
  </si>
  <si>
    <t>박지태</t>
    <phoneticPr fontId="2" type="noConversion"/>
  </si>
  <si>
    <t>강동</t>
    <phoneticPr fontId="2" type="noConversion"/>
  </si>
  <si>
    <t>이현우</t>
    <phoneticPr fontId="2" type="noConversion"/>
  </si>
  <si>
    <t>영업부</t>
    <phoneticPr fontId="2" type="noConversion"/>
  </si>
  <si>
    <t>강남</t>
    <phoneticPr fontId="2" type="noConversion"/>
  </si>
  <si>
    <t>오현원</t>
    <phoneticPr fontId="2" type="noConversion"/>
  </si>
  <si>
    <t>박영태</t>
    <phoneticPr fontId="2" type="noConversion"/>
  </si>
  <si>
    <t>자재부</t>
    <phoneticPr fontId="2" type="noConversion"/>
  </si>
  <si>
    <t>송파</t>
    <phoneticPr fontId="2" type="noConversion"/>
  </si>
  <si>
    <t>강태원</t>
    <phoneticPr fontId="2" type="noConversion"/>
  </si>
  <si>
    <t>곽정후</t>
    <phoneticPr fontId="2" type="noConversion"/>
  </si>
  <si>
    <t>종로</t>
    <phoneticPr fontId="2" type="noConversion"/>
  </si>
  <si>
    <t>이원준</t>
    <phoneticPr fontId="2" type="noConversion"/>
  </si>
  <si>
    <t>광진</t>
    <phoneticPr fontId="2" type="noConversion"/>
  </si>
  <si>
    <t>박성일</t>
    <phoneticPr fontId="2" type="noConversion"/>
  </si>
  <si>
    <t>김지수</t>
    <phoneticPr fontId="2" type="noConversion"/>
  </si>
  <si>
    <t>남 평균</t>
  </si>
  <si>
    <t>남 요약</t>
  </si>
  <si>
    <t>서지우</t>
    <phoneticPr fontId="2" type="noConversion"/>
  </si>
  <si>
    <t>여</t>
    <phoneticPr fontId="2" type="noConversion"/>
  </si>
  <si>
    <t>최예빈</t>
    <phoneticPr fontId="2" type="noConversion"/>
  </si>
  <si>
    <t>기획부</t>
    <phoneticPr fontId="2" type="noConversion"/>
  </si>
  <si>
    <t>최태영</t>
    <phoneticPr fontId="2" type="noConversion"/>
  </si>
  <si>
    <t>정지원</t>
    <phoneticPr fontId="2" type="noConversion"/>
  </si>
  <si>
    <t>김미리</t>
    <phoneticPr fontId="2" type="noConversion"/>
  </si>
  <si>
    <t>박수진</t>
    <phoneticPr fontId="2" type="noConversion"/>
  </si>
  <si>
    <t>구로</t>
    <phoneticPr fontId="2" type="noConversion"/>
  </si>
  <si>
    <t>정이슬</t>
    <phoneticPr fontId="2" type="noConversion"/>
  </si>
  <si>
    <t>성남</t>
    <phoneticPr fontId="2" type="noConversion"/>
  </si>
  <si>
    <t>황정혜</t>
    <phoneticPr fontId="2" type="noConversion"/>
  </si>
  <si>
    <t>여 평균</t>
  </si>
  <si>
    <t>여 요약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</si>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</sst>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8"/>
      <name val="굴림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41" fontId="0" fillId="5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1" xfId="1" applyFont="1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1" fontId="9" fillId="0" borderId="0" xfId="1" applyFont="1" applyBorder="1">
      <alignment vertical="center"/>
    </xf>
    <xf numFmtId="41" fontId="0" fillId="0" borderId="0" xfId="1" applyFont="1" applyBorder="1">
      <alignment vertical="center"/>
    </xf>
    <xf numFmtId="41" fontId="0" fillId="0" borderId="0" xfId="0" applyNumberFormat="1" applyBorder="1">
      <alignment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zoomScaleNormal="100" workbookViewId="0">
      <selection activeCell="C3" sqref="C3"/>
    </sheetView>
  </sheetViews>
  <sheetFormatPr defaultRowHeight="17" x14ac:dyDescent="0.45"/>
  <cols>
    <col min="1" max="1" width="21.08203125" bestFit="1" customWidth="1"/>
    <col min="2" max="2" width="12.58203125" bestFit="1" customWidth="1"/>
    <col min="4" max="7" width="9.08203125" bestFit="1" customWidth="1"/>
    <col min="8" max="8" width="12.6640625" bestFit="1" customWidth="1"/>
  </cols>
  <sheetData>
    <row r="1" spans="1:8" ht="30" x14ac:dyDescent="0.45">
      <c r="A1" s="28" t="s">
        <v>52</v>
      </c>
      <c r="B1" s="28"/>
      <c r="C1" s="28"/>
      <c r="D1" s="28"/>
      <c r="E1" s="28"/>
      <c r="F1" s="28"/>
      <c r="G1" s="28"/>
      <c r="H1" s="28"/>
    </row>
    <row r="3" spans="1:8" x14ac:dyDescent="0.45">
      <c r="A3" s="1" t="s">
        <v>0</v>
      </c>
      <c r="B3" s="1" t="s">
        <v>1</v>
      </c>
      <c r="C3" s="1" t="s">
        <v>32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36</v>
      </c>
    </row>
    <row r="4" spans="1:8" x14ac:dyDescent="0.45">
      <c r="A4" s="2" t="s">
        <v>12</v>
      </c>
      <c r="B4" s="2" t="s">
        <v>13</v>
      </c>
      <c r="C4" s="2" t="s">
        <v>33</v>
      </c>
      <c r="D4" s="4">
        <v>77469</v>
      </c>
      <c r="E4" s="4">
        <v>110351</v>
      </c>
      <c r="F4" s="4">
        <v>100989</v>
      </c>
      <c r="G4" s="4">
        <v>93415</v>
      </c>
      <c r="H4" s="4">
        <f t="shared" ref="H4:H37" si="0">SUM(D4:G4)</f>
        <v>382224</v>
      </c>
    </row>
    <row r="5" spans="1:8" x14ac:dyDescent="0.45">
      <c r="A5" s="2" t="s">
        <v>10</v>
      </c>
      <c r="B5" s="2" t="s">
        <v>11</v>
      </c>
      <c r="C5" s="2" t="s">
        <v>35</v>
      </c>
      <c r="D5" s="4">
        <v>394364</v>
      </c>
      <c r="E5" s="4">
        <v>399753</v>
      </c>
      <c r="F5" s="4">
        <v>329790</v>
      </c>
      <c r="G5" s="4">
        <v>276716</v>
      </c>
      <c r="H5" s="4">
        <f t="shared" si="0"/>
        <v>1400623</v>
      </c>
    </row>
    <row r="6" spans="1:8" x14ac:dyDescent="0.45">
      <c r="A6" s="2" t="s">
        <v>10</v>
      </c>
      <c r="B6" s="2" t="s">
        <v>21</v>
      </c>
      <c r="C6" s="2" t="s">
        <v>35</v>
      </c>
      <c r="D6" s="4">
        <v>394364</v>
      </c>
      <c r="E6" s="4">
        <v>399753</v>
      </c>
      <c r="F6" s="4">
        <v>329790</v>
      </c>
      <c r="G6" s="4">
        <v>276716</v>
      </c>
      <c r="H6" s="4">
        <f t="shared" si="0"/>
        <v>1400623</v>
      </c>
    </row>
    <row r="7" spans="1:8" x14ac:dyDescent="0.45">
      <c r="A7" s="2" t="s">
        <v>37</v>
      </c>
      <c r="B7" s="2" t="s">
        <v>9</v>
      </c>
      <c r="C7" s="2" t="s">
        <v>33</v>
      </c>
      <c r="D7" s="4">
        <v>43812</v>
      </c>
      <c r="E7" s="4">
        <v>76760</v>
      </c>
      <c r="F7" s="4">
        <v>78987</v>
      </c>
      <c r="G7" s="4">
        <v>50840</v>
      </c>
      <c r="H7" s="4">
        <f t="shared" si="0"/>
        <v>250399</v>
      </c>
    </row>
    <row r="8" spans="1:8" x14ac:dyDescent="0.45">
      <c r="A8" s="2" t="s">
        <v>37</v>
      </c>
      <c r="B8" s="2" t="s">
        <v>28</v>
      </c>
      <c r="C8" s="2" t="s">
        <v>34</v>
      </c>
      <c r="D8" s="4">
        <v>43812</v>
      </c>
      <c r="E8" s="4">
        <v>76760</v>
      </c>
      <c r="F8" s="4">
        <v>78987</v>
      </c>
      <c r="G8" s="4">
        <v>50840</v>
      </c>
      <c r="H8" s="4">
        <f t="shared" si="0"/>
        <v>250399</v>
      </c>
    </row>
    <row r="9" spans="1:8" x14ac:dyDescent="0.45">
      <c r="A9" s="2" t="s">
        <v>38</v>
      </c>
      <c r="B9" s="2" t="s">
        <v>29</v>
      </c>
      <c r="C9" s="2" t="s">
        <v>34</v>
      </c>
      <c r="D9" s="4">
        <v>125632</v>
      </c>
      <c r="E9" s="4">
        <v>133784</v>
      </c>
      <c r="F9" s="4">
        <v>148847</v>
      </c>
      <c r="G9" s="4">
        <v>165444</v>
      </c>
      <c r="H9" s="4">
        <f t="shared" si="0"/>
        <v>573707</v>
      </c>
    </row>
    <row r="10" spans="1:8" x14ac:dyDescent="0.45">
      <c r="A10" s="2" t="s">
        <v>38</v>
      </c>
      <c r="B10" s="2" t="s">
        <v>11</v>
      </c>
      <c r="C10" s="2" t="s">
        <v>35</v>
      </c>
      <c r="D10" s="4">
        <v>125632</v>
      </c>
      <c r="E10" s="4">
        <v>133784</v>
      </c>
      <c r="F10" s="4">
        <v>148847</v>
      </c>
      <c r="G10" s="4">
        <v>165444</v>
      </c>
      <c r="H10" s="4">
        <f t="shared" si="0"/>
        <v>573707</v>
      </c>
    </row>
    <row r="11" spans="1:8" x14ac:dyDescent="0.45">
      <c r="A11" s="2" t="s">
        <v>39</v>
      </c>
      <c r="B11" s="2" t="s">
        <v>21</v>
      </c>
      <c r="C11" s="2" t="s">
        <v>33</v>
      </c>
      <c r="D11" s="4">
        <v>3037</v>
      </c>
      <c r="E11" s="4">
        <v>2823</v>
      </c>
      <c r="F11" s="4">
        <v>2618</v>
      </c>
      <c r="G11" s="4">
        <v>2689</v>
      </c>
      <c r="H11" s="4">
        <f t="shared" si="0"/>
        <v>11167</v>
      </c>
    </row>
    <row r="12" spans="1:8" x14ac:dyDescent="0.45">
      <c r="A12" s="2" t="s">
        <v>39</v>
      </c>
      <c r="B12" s="2" t="s">
        <v>29</v>
      </c>
      <c r="C12" s="2" t="s">
        <v>35</v>
      </c>
      <c r="D12" s="4">
        <v>3037</v>
      </c>
      <c r="E12" s="4">
        <v>2823</v>
      </c>
      <c r="F12" s="4">
        <v>2618</v>
      </c>
      <c r="G12" s="4">
        <v>2689</v>
      </c>
      <c r="H12" s="4">
        <f t="shared" si="0"/>
        <v>11167</v>
      </c>
    </row>
    <row r="13" spans="1:8" x14ac:dyDescent="0.45">
      <c r="A13" s="2" t="s">
        <v>40</v>
      </c>
      <c r="B13" s="2" t="s">
        <v>27</v>
      </c>
      <c r="C13" s="2" t="s">
        <v>35</v>
      </c>
      <c r="D13" s="4">
        <v>86710</v>
      </c>
      <c r="E13" s="4">
        <v>84173</v>
      </c>
      <c r="F13" s="4">
        <v>86332</v>
      </c>
      <c r="G13" s="4">
        <v>125510</v>
      </c>
      <c r="H13" s="4">
        <f t="shared" si="0"/>
        <v>382725</v>
      </c>
    </row>
    <row r="14" spans="1:8" x14ac:dyDescent="0.45">
      <c r="A14" s="2" t="s">
        <v>40</v>
      </c>
      <c r="B14" s="2" t="s">
        <v>26</v>
      </c>
      <c r="C14" s="2" t="s">
        <v>35</v>
      </c>
      <c r="D14" s="4">
        <v>86710</v>
      </c>
      <c r="E14" s="4">
        <v>84173</v>
      </c>
      <c r="F14" s="4">
        <v>86332</v>
      </c>
      <c r="G14" s="4">
        <v>125510</v>
      </c>
      <c r="H14" s="4">
        <f t="shared" si="0"/>
        <v>382725</v>
      </c>
    </row>
    <row r="15" spans="1:8" x14ac:dyDescent="0.45">
      <c r="A15" s="2" t="s">
        <v>41</v>
      </c>
      <c r="B15" s="2" t="s">
        <v>26</v>
      </c>
      <c r="C15" s="2" t="s">
        <v>35</v>
      </c>
      <c r="D15" s="4">
        <v>42824</v>
      </c>
      <c r="E15" s="4">
        <v>43993</v>
      </c>
      <c r="F15" s="4">
        <v>39547</v>
      </c>
      <c r="G15" s="4">
        <v>37982</v>
      </c>
      <c r="H15" s="4">
        <f t="shared" si="0"/>
        <v>164346</v>
      </c>
    </row>
    <row r="16" spans="1:8" x14ac:dyDescent="0.45">
      <c r="A16" s="2" t="s">
        <v>41</v>
      </c>
      <c r="B16" s="2" t="s">
        <v>25</v>
      </c>
      <c r="C16" s="2" t="s">
        <v>35</v>
      </c>
      <c r="D16" s="4">
        <v>42824</v>
      </c>
      <c r="E16" s="4">
        <v>43993</v>
      </c>
      <c r="F16" s="4">
        <v>39547</v>
      </c>
      <c r="G16" s="4">
        <v>37982</v>
      </c>
      <c r="H16" s="4">
        <f t="shared" si="0"/>
        <v>164346</v>
      </c>
    </row>
    <row r="17" spans="1:8" x14ac:dyDescent="0.45">
      <c r="A17" s="2" t="s">
        <v>42</v>
      </c>
      <c r="B17" s="2" t="s">
        <v>23</v>
      </c>
      <c r="C17" s="2" t="s">
        <v>34</v>
      </c>
      <c r="D17" s="4">
        <v>349885</v>
      </c>
      <c r="E17" s="4">
        <v>357422</v>
      </c>
      <c r="F17" s="4">
        <v>339517</v>
      </c>
      <c r="G17" s="4">
        <v>339509</v>
      </c>
      <c r="H17" s="4">
        <f t="shared" si="0"/>
        <v>1386333</v>
      </c>
    </row>
    <row r="18" spans="1:8" x14ac:dyDescent="0.45">
      <c r="A18" s="2" t="s">
        <v>42</v>
      </c>
      <c r="B18" s="2" t="s">
        <v>11</v>
      </c>
      <c r="C18" s="2" t="s">
        <v>34</v>
      </c>
      <c r="D18" s="4">
        <v>349885</v>
      </c>
      <c r="E18" s="4">
        <v>357422</v>
      </c>
      <c r="F18" s="4">
        <v>339517</v>
      </c>
      <c r="G18" s="4">
        <v>339509</v>
      </c>
      <c r="H18" s="4">
        <f t="shared" si="0"/>
        <v>1386333</v>
      </c>
    </row>
    <row r="19" spans="1:8" x14ac:dyDescent="0.45">
      <c r="A19" s="2" t="s">
        <v>43</v>
      </c>
      <c r="B19" s="2" t="s">
        <v>22</v>
      </c>
      <c r="C19" s="2" t="s">
        <v>33</v>
      </c>
      <c r="D19" s="4">
        <v>77469</v>
      </c>
      <c r="E19" s="4">
        <v>110351</v>
      </c>
      <c r="F19" s="4">
        <v>100989</v>
      </c>
      <c r="G19" s="4">
        <v>93415</v>
      </c>
      <c r="H19" s="4">
        <f t="shared" si="0"/>
        <v>382224</v>
      </c>
    </row>
    <row r="20" spans="1:8" x14ac:dyDescent="0.45">
      <c r="A20" s="2" t="s">
        <v>44</v>
      </c>
      <c r="B20" s="2" t="s">
        <v>31</v>
      </c>
      <c r="C20" s="2" t="s">
        <v>33</v>
      </c>
      <c r="D20" s="4">
        <v>4910</v>
      </c>
      <c r="E20" s="4">
        <v>4465</v>
      </c>
      <c r="F20" s="4">
        <v>4452</v>
      </c>
      <c r="G20" s="4">
        <v>5931</v>
      </c>
      <c r="H20" s="4">
        <f t="shared" si="0"/>
        <v>19758</v>
      </c>
    </row>
    <row r="21" spans="1:8" x14ac:dyDescent="0.45">
      <c r="A21" s="2" t="s">
        <v>8</v>
      </c>
      <c r="B21" s="2" t="s">
        <v>9</v>
      </c>
      <c r="C21" s="2" t="s">
        <v>34</v>
      </c>
      <c r="D21" s="4">
        <v>4910</v>
      </c>
      <c r="E21" s="4">
        <v>4465</v>
      </c>
      <c r="F21" s="4">
        <v>4452</v>
      </c>
      <c r="G21" s="4">
        <v>5931</v>
      </c>
      <c r="H21" s="4">
        <f t="shared" si="0"/>
        <v>19758</v>
      </c>
    </row>
    <row r="22" spans="1:8" x14ac:dyDescent="0.45">
      <c r="A22" s="2" t="s">
        <v>45</v>
      </c>
      <c r="B22" s="2" t="s">
        <v>9</v>
      </c>
      <c r="C22" s="2" t="s">
        <v>34</v>
      </c>
      <c r="D22" s="4">
        <v>140420</v>
      </c>
      <c r="E22" s="4">
        <v>158433</v>
      </c>
      <c r="F22" s="4">
        <v>140177</v>
      </c>
      <c r="G22" s="4">
        <v>130488</v>
      </c>
      <c r="H22" s="4">
        <f t="shared" si="0"/>
        <v>569518</v>
      </c>
    </row>
    <row r="23" spans="1:8" x14ac:dyDescent="0.45">
      <c r="A23" s="2" t="s">
        <v>45</v>
      </c>
      <c r="B23" s="2" t="s">
        <v>22</v>
      </c>
      <c r="C23" s="2" t="s">
        <v>35</v>
      </c>
      <c r="D23" s="4">
        <v>140420</v>
      </c>
      <c r="E23" s="4">
        <v>158433</v>
      </c>
      <c r="F23" s="4">
        <v>140177</v>
      </c>
      <c r="G23" s="4">
        <v>130488</v>
      </c>
      <c r="H23" s="4">
        <f t="shared" si="0"/>
        <v>569518</v>
      </c>
    </row>
    <row r="24" spans="1:8" x14ac:dyDescent="0.45">
      <c r="A24" s="2" t="s">
        <v>46</v>
      </c>
      <c r="B24" s="2" t="s">
        <v>27</v>
      </c>
      <c r="C24" s="2" t="s">
        <v>34</v>
      </c>
      <c r="D24" s="4">
        <v>144102</v>
      </c>
      <c r="E24" s="4">
        <v>166602</v>
      </c>
      <c r="F24" s="4">
        <v>150551</v>
      </c>
      <c r="G24" s="4">
        <v>154387</v>
      </c>
      <c r="H24" s="4">
        <f t="shared" si="0"/>
        <v>615642</v>
      </c>
    </row>
    <row r="25" spans="1:8" x14ac:dyDescent="0.45">
      <c r="A25" s="2" t="s">
        <v>47</v>
      </c>
      <c r="B25" s="2" t="s">
        <v>16</v>
      </c>
      <c r="C25" s="2" t="s">
        <v>34</v>
      </c>
      <c r="D25" s="4">
        <v>534605</v>
      </c>
      <c r="E25" s="4">
        <v>619276</v>
      </c>
      <c r="F25" s="4">
        <v>626370</v>
      </c>
      <c r="G25" s="4">
        <v>517170</v>
      </c>
      <c r="H25" s="4">
        <f t="shared" si="0"/>
        <v>2297421</v>
      </c>
    </row>
    <row r="26" spans="1:8" x14ac:dyDescent="0.45">
      <c r="A26" s="2" t="s">
        <v>47</v>
      </c>
      <c r="B26" s="2" t="s">
        <v>26</v>
      </c>
      <c r="C26" s="2" t="s">
        <v>35</v>
      </c>
      <c r="D26" s="4">
        <v>534605</v>
      </c>
      <c r="E26" s="4">
        <v>619276</v>
      </c>
      <c r="F26" s="4">
        <v>626370</v>
      </c>
      <c r="G26" s="4">
        <v>517170</v>
      </c>
      <c r="H26" s="4">
        <f t="shared" si="0"/>
        <v>2297421</v>
      </c>
    </row>
    <row r="27" spans="1:8" x14ac:dyDescent="0.45">
      <c r="A27" s="2" t="s">
        <v>14</v>
      </c>
      <c r="B27" s="2" t="s">
        <v>15</v>
      </c>
      <c r="C27" s="2" t="s">
        <v>35</v>
      </c>
      <c r="D27" s="4">
        <v>10425</v>
      </c>
      <c r="E27" s="4">
        <v>12403</v>
      </c>
      <c r="F27" s="4">
        <v>12707</v>
      </c>
      <c r="G27" s="4">
        <v>11912</v>
      </c>
      <c r="H27" s="4">
        <f t="shared" si="0"/>
        <v>47447</v>
      </c>
    </row>
    <row r="28" spans="1:8" x14ac:dyDescent="0.45">
      <c r="A28" s="2" t="s">
        <v>48</v>
      </c>
      <c r="B28" s="2" t="s">
        <v>28</v>
      </c>
      <c r="C28" s="2" t="s">
        <v>33</v>
      </c>
      <c r="D28" s="4">
        <v>250150</v>
      </c>
      <c r="E28" s="4">
        <v>268044</v>
      </c>
      <c r="F28" s="4">
        <v>270851</v>
      </c>
      <c r="G28" s="4">
        <v>331437</v>
      </c>
      <c r="H28" s="4">
        <f t="shared" si="0"/>
        <v>1120482</v>
      </c>
    </row>
    <row r="29" spans="1:8" x14ac:dyDescent="0.45">
      <c r="A29" s="2" t="s">
        <v>49</v>
      </c>
      <c r="B29" s="2" t="s">
        <v>23</v>
      </c>
      <c r="C29" s="2" t="s">
        <v>35</v>
      </c>
      <c r="D29" s="4">
        <v>10425</v>
      </c>
      <c r="E29" s="4">
        <v>12403</v>
      </c>
      <c r="F29" s="4">
        <v>12707</v>
      </c>
      <c r="G29" s="4">
        <v>11912</v>
      </c>
      <c r="H29" s="4">
        <f t="shared" si="0"/>
        <v>47447</v>
      </c>
    </row>
    <row r="30" spans="1:8" x14ac:dyDescent="0.45">
      <c r="A30" s="2" t="s">
        <v>50</v>
      </c>
      <c r="B30" s="2" t="s">
        <v>24</v>
      </c>
      <c r="C30" s="2" t="s">
        <v>35</v>
      </c>
      <c r="D30" s="4">
        <v>481583</v>
      </c>
      <c r="E30" s="4">
        <v>502784</v>
      </c>
      <c r="F30" s="4">
        <v>412928</v>
      </c>
      <c r="G30" s="4">
        <v>476736</v>
      </c>
      <c r="H30" s="4">
        <f t="shared" si="0"/>
        <v>1874031</v>
      </c>
    </row>
    <row r="31" spans="1:8" x14ac:dyDescent="0.45">
      <c r="A31" s="2" t="s">
        <v>50</v>
      </c>
      <c r="B31" s="2" t="s">
        <v>13</v>
      </c>
      <c r="C31" s="2" t="s">
        <v>35</v>
      </c>
      <c r="D31" s="4">
        <v>481583</v>
      </c>
      <c r="E31" s="4">
        <v>502784</v>
      </c>
      <c r="F31" s="4">
        <v>412928</v>
      </c>
      <c r="G31" s="4">
        <v>476736</v>
      </c>
      <c r="H31" s="4">
        <f t="shared" si="0"/>
        <v>1874031</v>
      </c>
    </row>
    <row r="32" spans="1:8" x14ac:dyDescent="0.45">
      <c r="A32" s="2" t="s">
        <v>6</v>
      </c>
      <c r="B32" s="2" t="s">
        <v>7</v>
      </c>
      <c r="C32" s="2" t="s">
        <v>33</v>
      </c>
      <c r="D32" s="4">
        <v>220572</v>
      </c>
      <c r="E32" s="4">
        <v>254843</v>
      </c>
      <c r="F32" s="4">
        <v>245788</v>
      </c>
      <c r="G32" s="4">
        <v>221224</v>
      </c>
      <c r="H32" s="4">
        <f t="shared" si="0"/>
        <v>942427</v>
      </c>
    </row>
    <row r="33" spans="1:8" x14ac:dyDescent="0.45">
      <c r="A33" s="2" t="s">
        <v>51</v>
      </c>
      <c r="B33" s="2" t="s">
        <v>30</v>
      </c>
      <c r="C33" s="2" t="s">
        <v>35</v>
      </c>
      <c r="D33" s="4">
        <v>220572</v>
      </c>
      <c r="E33" s="4">
        <v>254843</v>
      </c>
      <c r="F33" s="4">
        <v>245788</v>
      </c>
      <c r="G33" s="4">
        <v>221224</v>
      </c>
      <c r="H33" s="4">
        <f t="shared" si="0"/>
        <v>942427</v>
      </c>
    </row>
    <row r="34" spans="1:8" x14ac:dyDescent="0.45">
      <c r="A34" s="2" t="s">
        <v>19</v>
      </c>
      <c r="B34" s="2" t="s">
        <v>20</v>
      </c>
      <c r="C34" s="2" t="s">
        <v>34</v>
      </c>
      <c r="D34" s="4">
        <v>250150</v>
      </c>
      <c r="E34" s="4">
        <v>268044</v>
      </c>
      <c r="F34" s="4">
        <v>270851</v>
      </c>
      <c r="G34" s="4">
        <v>331437</v>
      </c>
      <c r="H34" s="4">
        <f t="shared" si="0"/>
        <v>1120482</v>
      </c>
    </row>
    <row r="35" spans="1:8" x14ac:dyDescent="0.45">
      <c r="A35" s="2" t="s">
        <v>17</v>
      </c>
      <c r="B35" s="2" t="s">
        <v>18</v>
      </c>
      <c r="C35" s="2" t="s">
        <v>33</v>
      </c>
      <c r="D35" s="4">
        <v>144102</v>
      </c>
      <c r="E35" s="4">
        <v>166602</v>
      </c>
      <c r="F35" s="4">
        <v>150551</v>
      </c>
      <c r="G35" s="4">
        <v>154387</v>
      </c>
      <c r="H35" s="4">
        <f t="shared" si="0"/>
        <v>615642</v>
      </c>
    </row>
    <row r="36" spans="1:8" x14ac:dyDescent="0.45">
      <c r="A36" s="2" t="s">
        <v>17</v>
      </c>
      <c r="B36" s="2" t="s">
        <v>24</v>
      </c>
      <c r="C36" s="2" t="s">
        <v>33</v>
      </c>
      <c r="D36" s="4">
        <v>159152</v>
      </c>
      <c r="E36" s="4">
        <v>174272</v>
      </c>
      <c r="F36" s="4">
        <v>172469</v>
      </c>
      <c r="G36" s="4">
        <v>187767</v>
      </c>
      <c r="H36" s="4">
        <f t="shared" si="0"/>
        <v>693660</v>
      </c>
    </row>
    <row r="37" spans="1:8" x14ac:dyDescent="0.45">
      <c r="A37" s="2" t="s">
        <v>17</v>
      </c>
      <c r="B37" s="2" t="s">
        <v>25</v>
      </c>
      <c r="C37" s="2" t="s">
        <v>34</v>
      </c>
      <c r="D37" s="4">
        <v>159152</v>
      </c>
      <c r="E37" s="4">
        <v>174272</v>
      </c>
      <c r="F37" s="4">
        <v>172469</v>
      </c>
      <c r="G37" s="4">
        <v>187767</v>
      </c>
      <c r="H37" s="4">
        <f t="shared" si="0"/>
        <v>693660</v>
      </c>
    </row>
  </sheetData>
  <sortState xmlns:xlrd2="http://schemas.microsoft.com/office/spreadsheetml/2017/richdata2" ref="A4:H37">
    <sortCondition ref="A3"/>
  </sortState>
  <mergeCells count="1">
    <mergeCell ref="A1:H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1246-03EE-4315-BA2B-8FDCEEA537F1}">
  <dimension ref="A1:E25"/>
  <sheetViews>
    <sheetView workbookViewId="0">
      <selection activeCell="E4" sqref="E4"/>
    </sheetView>
  </sheetViews>
  <sheetFormatPr defaultRowHeight="17" outlineLevelRow="3" x14ac:dyDescent="0.45"/>
  <cols>
    <col min="3" max="3" width="14.33203125" bestFit="1" customWidth="1"/>
    <col min="4" max="4" width="11" bestFit="1" customWidth="1"/>
    <col min="5" max="5" width="10.83203125" bestFit="1" customWidth="1"/>
  </cols>
  <sheetData>
    <row r="1" spans="1:5" x14ac:dyDescent="0.45">
      <c r="A1" s="29" t="s">
        <v>53</v>
      </c>
      <c r="B1" s="29"/>
      <c r="C1" s="29"/>
      <c r="D1" s="29"/>
      <c r="E1" s="29"/>
    </row>
    <row r="2" spans="1:5" x14ac:dyDescent="0.45">
      <c r="A2" s="5" t="s">
        <v>54</v>
      </c>
      <c r="B2" s="5" t="s">
        <v>55</v>
      </c>
      <c r="C2" s="5" t="s">
        <v>56</v>
      </c>
      <c r="D2" s="5" t="s">
        <v>57</v>
      </c>
      <c r="E2" s="5" t="s">
        <v>58</v>
      </c>
    </row>
    <row r="3" spans="1:5" outlineLevel="3" x14ac:dyDescent="0.45">
      <c r="A3" s="6" t="s">
        <v>59</v>
      </c>
      <c r="B3" s="7" t="s">
        <v>60</v>
      </c>
      <c r="C3" s="8">
        <v>5500000</v>
      </c>
      <c r="D3" s="9">
        <v>400000</v>
      </c>
      <c r="E3" s="10">
        <f>SUM(C3:D3)</f>
        <v>5900000</v>
      </c>
    </row>
    <row r="4" spans="1:5" outlineLevel="2" x14ac:dyDescent="0.45">
      <c r="A4" s="6">
        <f>SUBTOTAL(3,A3:A3)</f>
        <v>1</v>
      </c>
      <c r="B4" s="11" t="s">
        <v>61</v>
      </c>
      <c r="C4" s="8"/>
      <c r="D4" s="9"/>
      <c r="E4" s="10"/>
    </row>
    <row r="5" spans="1:5" outlineLevel="1" x14ac:dyDescent="0.45">
      <c r="A5" s="6"/>
      <c r="B5" s="11" t="s">
        <v>62</v>
      </c>
      <c r="C5" s="8"/>
      <c r="D5" s="9">
        <f>SUBTOTAL(9,D3:D3)</f>
        <v>400000</v>
      </c>
      <c r="E5" s="10">
        <f>SUBTOTAL(9,E3:E3)</f>
        <v>5900000</v>
      </c>
    </row>
    <row r="6" spans="1:5" outlineLevel="3" x14ac:dyDescent="0.45">
      <c r="A6" s="6" t="s">
        <v>63</v>
      </c>
      <c r="B6" s="7" t="s">
        <v>64</v>
      </c>
      <c r="C6" s="8">
        <v>2100000</v>
      </c>
      <c r="D6" s="9">
        <v>100000</v>
      </c>
      <c r="E6" s="10">
        <f>SUM(C6:D6)</f>
        <v>2200000</v>
      </c>
    </row>
    <row r="7" spans="1:5" outlineLevel="3" x14ac:dyDescent="0.45">
      <c r="A7" s="12" t="s">
        <v>65</v>
      </c>
      <c r="B7" s="13" t="s">
        <v>64</v>
      </c>
      <c r="C7" s="8">
        <v>2200000</v>
      </c>
      <c r="D7" s="9">
        <v>100000</v>
      </c>
      <c r="E7" s="10">
        <f>SUM(C7:D7)</f>
        <v>2300000</v>
      </c>
    </row>
    <row r="8" spans="1:5" outlineLevel="2" x14ac:dyDescent="0.45">
      <c r="A8" s="12">
        <f>SUBTOTAL(3,A6:A7)</f>
        <v>2</v>
      </c>
      <c r="B8" s="14" t="s">
        <v>66</v>
      </c>
      <c r="C8" s="8"/>
      <c r="D8" s="9"/>
      <c r="E8" s="10"/>
    </row>
    <row r="9" spans="1:5" outlineLevel="1" x14ac:dyDescent="0.45">
      <c r="A9" s="12"/>
      <c r="B9" s="14" t="s">
        <v>67</v>
      </c>
      <c r="C9" s="8"/>
      <c r="D9" s="9">
        <f>SUBTOTAL(9,D6:D7)</f>
        <v>200000</v>
      </c>
      <c r="E9" s="10">
        <f>SUBTOTAL(9,E6:E7)</f>
        <v>4500000</v>
      </c>
    </row>
    <row r="10" spans="1:5" outlineLevel="3" x14ac:dyDescent="0.45">
      <c r="A10" s="7" t="s">
        <v>68</v>
      </c>
      <c r="B10" s="7" t="s">
        <v>69</v>
      </c>
      <c r="C10" s="8">
        <v>4900000</v>
      </c>
      <c r="D10" s="9">
        <v>300000</v>
      </c>
      <c r="E10" s="10">
        <f>SUM(C10:D10)</f>
        <v>5200000</v>
      </c>
    </row>
    <row r="11" spans="1:5" outlineLevel="3" x14ac:dyDescent="0.45">
      <c r="A11" s="7" t="s">
        <v>70</v>
      </c>
      <c r="B11" s="7" t="s">
        <v>69</v>
      </c>
      <c r="C11" s="8">
        <v>4500000</v>
      </c>
      <c r="D11" s="9">
        <v>250000</v>
      </c>
      <c r="E11" s="10">
        <f>SUM(C11:D11)</f>
        <v>4750000</v>
      </c>
    </row>
    <row r="12" spans="1:5" outlineLevel="2" x14ac:dyDescent="0.45">
      <c r="A12" s="7">
        <f>SUBTOTAL(3,A10:A11)</f>
        <v>2</v>
      </c>
      <c r="B12" s="15" t="s">
        <v>71</v>
      </c>
      <c r="C12" s="8"/>
      <c r="D12" s="9"/>
      <c r="E12" s="10"/>
    </row>
    <row r="13" spans="1:5" outlineLevel="1" x14ac:dyDescent="0.45">
      <c r="A13" s="7"/>
      <c r="B13" s="15" t="s">
        <v>72</v>
      </c>
      <c r="C13" s="8"/>
      <c r="D13" s="9">
        <f>SUBTOTAL(9,D10:D11)</f>
        <v>550000</v>
      </c>
      <c r="E13" s="10">
        <f>SUBTOTAL(9,E10:E11)</f>
        <v>9950000</v>
      </c>
    </row>
    <row r="14" spans="1:5" outlineLevel="3" x14ac:dyDescent="0.45">
      <c r="A14" s="7" t="s">
        <v>73</v>
      </c>
      <c r="B14" s="7" t="s">
        <v>74</v>
      </c>
      <c r="C14" s="8">
        <v>3300000</v>
      </c>
      <c r="D14" s="9">
        <v>150000</v>
      </c>
      <c r="E14" s="10">
        <f>SUM(C14:D14)</f>
        <v>3450000</v>
      </c>
    </row>
    <row r="15" spans="1:5" outlineLevel="3" x14ac:dyDescent="0.45">
      <c r="A15" s="6" t="s">
        <v>75</v>
      </c>
      <c r="B15" s="7" t="s">
        <v>74</v>
      </c>
      <c r="C15" s="8">
        <v>2300000</v>
      </c>
      <c r="D15" s="9">
        <v>100000</v>
      </c>
      <c r="E15" s="10">
        <f>SUM(C15:D15)</f>
        <v>2400000</v>
      </c>
    </row>
    <row r="16" spans="1:5" outlineLevel="2" x14ac:dyDescent="0.45">
      <c r="A16" s="6">
        <f>SUBTOTAL(3,A14:A15)</f>
        <v>2</v>
      </c>
      <c r="B16" s="15" t="s">
        <v>76</v>
      </c>
      <c r="C16" s="8"/>
      <c r="D16" s="9"/>
      <c r="E16" s="10"/>
    </row>
    <row r="17" spans="1:5" outlineLevel="1" x14ac:dyDescent="0.45">
      <c r="A17" s="6"/>
      <c r="B17" s="15" t="s">
        <v>77</v>
      </c>
      <c r="C17" s="8"/>
      <c r="D17" s="9">
        <f>SUBTOTAL(9,D14:D15)</f>
        <v>250000</v>
      </c>
      <c r="E17" s="10">
        <f>SUBTOTAL(9,E14:E15)</f>
        <v>5850000</v>
      </c>
    </row>
    <row r="18" spans="1:5" outlineLevel="3" x14ac:dyDescent="0.45">
      <c r="A18" s="7" t="s">
        <v>78</v>
      </c>
      <c r="B18" s="7" t="s">
        <v>79</v>
      </c>
      <c r="C18" s="8">
        <v>4000000</v>
      </c>
      <c r="D18" s="9">
        <v>200000</v>
      </c>
      <c r="E18" s="10">
        <f>SUM(C18:D18)</f>
        <v>4200000</v>
      </c>
    </row>
    <row r="19" spans="1:5" outlineLevel="3" x14ac:dyDescent="0.45">
      <c r="A19" s="6" t="s">
        <v>80</v>
      </c>
      <c r="B19" s="7" t="s">
        <v>79</v>
      </c>
      <c r="C19" s="8">
        <v>3700000</v>
      </c>
      <c r="D19" s="9">
        <v>170000</v>
      </c>
      <c r="E19" s="10">
        <f>SUM(C19:D19)</f>
        <v>3870000</v>
      </c>
    </row>
    <row r="20" spans="1:5" outlineLevel="3" x14ac:dyDescent="0.45">
      <c r="A20" s="6" t="s">
        <v>81</v>
      </c>
      <c r="B20" s="7" t="s">
        <v>79</v>
      </c>
      <c r="C20" s="8">
        <v>3500000</v>
      </c>
      <c r="D20" s="9">
        <v>160000</v>
      </c>
      <c r="E20" s="10">
        <f>SUM(C20:D20)</f>
        <v>3660000</v>
      </c>
    </row>
    <row r="21" spans="1:5" outlineLevel="3" x14ac:dyDescent="0.45">
      <c r="A21" s="6" t="s">
        <v>82</v>
      </c>
      <c r="B21" s="7" t="s">
        <v>79</v>
      </c>
      <c r="C21" s="8">
        <v>3500000</v>
      </c>
      <c r="D21" s="9">
        <v>160000</v>
      </c>
      <c r="E21" s="10">
        <f>SUM(C21:D21)</f>
        <v>3660000</v>
      </c>
    </row>
    <row r="22" spans="1:5" outlineLevel="2" x14ac:dyDescent="0.45">
      <c r="A22" s="16">
        <f>SUBTOTAL(3,A18:A21)</f>
        <v>4</v>
      </c>
      <c r="B22" s="17" t="s">
        <v>83</v>
      </c>
      <c r="C22" s="18"/>
      <c r="D22" s="19"/>
      <c r="E22" s="20"/>
    </row>
    <row r="23" spans="1:5" outlineLevel="1" x14ac:dyDescent="0.45">
      <c r="A23" s="16"/>
      <c r="B23" s="17" t="s">
        <v>84</v>
      </c>
      <c r="C23" s="18"/>
      <c r="D23" s="19">
        <f>SUBTOTAL(9,D18:D21)</f>
        <v>690000</v>
      </c>
      <c r="E23" s="20">
        <f>SUBTOTAL(9,E18:E21)</f>
        <v>15390000</v>
      </c>
    </row>
    <row r="24" spans="1:5" x14ac:dyDescent="0.45">
      <c r="A24" s="16">
        <f>SUBTOTAL(3,A3:A21)</f>
        <v>11</v>
      </c>
      <c r="B24" s="17" t="s">
        <v>85</v>
      </c>
      <c r="C24" s="18"/>
      <c r="D24" s="19"/>
      <c r="E24" s="20"/>
    </row>
    <row r="25" spans="1:5" x14ac:dyDescent="0.45">
      <c r="A25" s="16"/>
      <c r="B25" s="17" t="s">
        <v>86</v>
      </c>
      <c r="C25" s="18"/>
      <c r="D25" s="19">
        <f>SUBTOTAL(9,D3:D21)</f>
        <v>2090000</v>
      </c>
      <c r="E25" s="20">
        <f>SUBTOTAL(9,E3:E21)</f>
        <v>41590000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9E0F0-DB4A-43E5-ADB0-62BB8BA154DE}">
  <dimension ref="A1:G26"/>
  <sheetViews>
    <sheetView tabSelected="1" workbookViewId="0">
      <selection activeCell="A2" sqref="A2"/>
    </sheetView>
  </sheetViews>
  <sheetFormatPr defaultRowHeight="17" x14ac:dyDescent="0.45"/>
  <cols>
    <col min="1" max="6" width="9" customWidth="1"/>
    <col min="7" max="7" width="10.58203125" bestFit="1" customWidth="1"/>
  </cols>
  <sheetData>
    <row r="1" spans="1:7" ht="25" customHeight="1" x14ac:dyDescent="0.45">
      <c r="A1" s="30" t="s">
        <v>87</v>
      </c>
      <c r="B1" s="30"/>
      <c r="C1" s="30"/>
      <c r="D1" s="30"/>
      <c r="E1" s="30"/>
      <c r="F1" s="30"/>
      <c r="G1" s="30"/>
    </row>
    <row r="2" spans="1:7" x14ac:dyDescent="0.45">
      <c r="A2" s="21" t="s">
        <v>88</v>
      </c>
      <c r="B2" s="21" t="s">
        <v>89</v>
      </c>
      <c r="C2" s="21" t="s">
        <v>90</v>
      </c>
      <c r="D2" s="21" t="s">
        <v>91</v>
      </c>
      <c r="E2" s="21" t="s">
        <v>92</v>
      </c>
      <c r="F2" s="21" t="s">
        <v>93</v>
      </c>
      <c r="G2" s="21" t="s">
        <v>94</v>
      </c>
    </row>
    <row r="3" spans="1:7" x14ac:dyDescent="0.45">
      <c r="A3" s="22">
        <v>18121</v>
      </c>
      <c r="B3" s="22" t="s">
        <v>95</v>
      </c>
      <c r="C3" s="22" t="s">
        <v>96</v>
      </c>
      <c r="D3" s="22" t="s">
        <v>97</v>
      </c>
      <c r="E3" s="22" t="s">
        <v>74</v>
      </c>
      <c r="F3" s="22" t="s">
        <v>98</v>
      </c>
      <c r="G3" s="23">
        <v>300000</v>
      </c>
    </row>
    <row r="4" spans="1:7" x14ac:dyDescent="0.45">
      <c r="A4" s="22">
        <v>50482</v>
      </c>
      <c r="B4" s="22" t="s">
        <v>99</v>
      </c>
      <c r="C4" s="22" t="s">
        <v>96</v>
      </c>
      <c r="D4" s="22" t="s">
        <v>97</v>
      </c>
      <c r="E4" s="22" t="s">
        <v>74</v>
      </c>
      <c r="F4" s="22" t="s">
        <v>100</v>
      </c>
      <c r="G4" s="23">
        <v>200000</v>
      </c>
    </row>
    <row r="5" spans="1:7" x14ac:dyDescent="0.45">
      <c r="A5" s="22">
        <v>14579</v>
      </c>
      <c r="B5" s="22" t="s">
        <v>101</v>
      </c>
      <c r="C5" s="22" t="s">
        <v>102</v>
      </c>
      <c r="D5" s="22" t="s">
        <v>97</v>
      </c>
      <c r="E5" s="22" t="s">
        <v>69</v>
      </c>
      <c r="F5" s="22" t="s">
        <v>103</v>
      </c>
      <c r="G5" s="23">
        <v>450000</v>
      </c>
    </row>
    <row r="6" spans="1:7" x14ac:dyDescent="0.45">
      <c r="A6" s="22">
        <v>26445</v>
      </c>
      <c r="B6" s="22" t="s">
        <v>104</v>
      </c>
      <c r="C6" s="22" t="s">
        <v>96</v>
      </c>
      <c r="D6" s="22" t="s">
        <v>97</v>
      </c>
      <c r="E6" s="22" t="s">
        <v>79</v>
      </c>
      <c r="F6" s="22" t="s">
        <v>98</v>
      </c>
      <c r="G6" s="23">
        <v>250000</v>
      </c>
    </row>
    <row r="7" spans="1:7" x14ac:dyDescent="0.45">
      <c r="A7" s="22">
        <v>30154</v>
      </c>
      <c r="B7" s="22" t="s">
        <v>105</v>
      </c>
      <c r="C7" s="22" t="s">
        <v>106</v>
      </c>
      <c r="D7" s="22" t="s">
        <v>97</v>
      </c>
      <c r="E7" s="22" t="s">
        <v>64</v>
      </c>
      <c r="F7" s="22" t="s">
        <v>107</v>
      </c>
      <c r="G7" s="23">
        <v>300000</v>
      </c>
    </row>
    <row r="8" spans="1:7" x14ac:dyDescent="0.45">
      <c r="A8" s="22">
        <v>34512</v>
      </c>
      <c r="B8" s="22" t="s">
        <v>108</v>
      </c>
      <c r="C8" s="22" t="s">
        <v>106</v>
      </c>
      <c r="D8" s="22" t="s">
        <v>97</v>
      </c>
      <c r="E8" s="22" t="s">
        <v>69</v>
      </c>
      <c r="F8" s="22" t="s">
        <v>98</v>
      </c>
      <c r="G8" s="23">
        <v>400000</v>
      </c>
    </row>
    <row r="9" spans="1:7" x14ac:dyDescent="0.45">
      <c r="A9" s="22">
        <v>61254</v>
      </c>
      <c r="B9" s="22" t="s">
        <v>109</v>
      </c>
      <c r="C9" s="22" t="s">
        <v>102</v>
      </c>
      <c r="D9" s="22" t="s">
        <v>97</v>
      </c>
      <c r="E9" s="22" t="s">
        <v>74</v>
      </c>
      <c r="F9" s="22" t="s">
        <v>110</v>
      </c>
      <c r="G9" s="23">
        <v>350000</v>
      </c>
    </row>
    <row r="10" spans="1:7" x14ac:dyDescent="0.45">
      <c r="A10" s="22">
        <v>81204</v>
      </c>
      <c r="B10" s="22" t="s">
        <v>111</v>
      </c>
      <c r="C10" s="22" t="s">
        <v>102</v>
      </c>
      <c r="D10" s="22" t="s">
        <v>97</v>
      </c>
      <c r="E10" s="22" t="s">
        <v>79</v>
      </c>
      <c r="F10" s="22" t="s">
        <v>112</v>
      </c>
      <c r="G10" s="23">
        <v>300000</v>
      </c>
    </row>
    <row r="11" spans="1:7" x14ac:dyDescent="0.45">
      <c r="A11" s="22">
        <v>20648</v>
      </c>
      <c r="B11" s="22" t="s">
        <v>113</v>
      </c>
      <c r="C11" s="22" t="s">
        <v>96</v>
      </c>
      <c r="D11" s="22" t="s">
        <v>97</v>
      </c>
      <c r="E11" s="22" t="s">
        <v>69</v>
      </c>
      <c r="F11" s="22" t="s">
        <v>110</v>
      </c>
      <c r="G11" s="23">
        <v>250000</v>
      </c>
    </row>
    <row r="12" spans="1:7" x14ac:dyDescent="0.45">
      <c r="A12" s="22">
        <v>33214</v>
      </c>
      <c r="B12" s="22" t="s">
        <v>114</v>
      </c>
      <c r="C12" s="22" t="s">
        <v>102</v>
      </c>
      <c r="D12" s="22" t="s">
        <v>97</v>
      </c>
      <c r="E12" s="22" t="s">
        <v>79</v>
      </c>
      <c r="F12" s="22" t="s">
        <v>98</v>
      </c>
      <c r="G12" s="23">
        <v>300000</v>
      </c>
    </row>
    <row r="13" spans="1:7" x14ac:dyDescent="0.45">
      <c r="A13" s="22"/>
      <c r="B13" s="22"/>
      <c r="C13" s="22"/>
      <c r="D13" s="24" t="s">
        <v>115</v>
      </c>
      <c r="E13" s="22"/>
      <c r="F13" s="22"/>
      <c r="G13" s="23">
        <f>SUBTOTAL(1,G3:G12)</f>
        <v>310000</v>
      </c>
    </row>
    <row r="14" spans="1:7" x14ac:dyDescent="0.45">
      <c r="A14" s="22"/>
      <c r="B14" s="22"/>
      <c r="C14" s="22"/>
      <c r="D14" s="24" t="s">
        <v>116</v>
      </c>
      <c r="E14" s="22"/>
      <c r="F14" s="22"/>
      <c r="G14" s="23">
        <f>SUBTOTAL(9,G3:G12)</f>
        <v>3100000</v>
      </c>
    </row>
    <row r="15" spans="1:7" x14ac:dyDescent="0.45">
      <c r="A15" s="22">
        <v>20016</v>
      </c>
      <c r="B15" s="22" t="s">
        <v>117</v>
      </c>
      <c r="C15" s="22" t="s">
        <v>106</v>
      </c>
      <c r="D15" s="22" t="s">
        <v>118</v>
      </c>
      <c r="E15" s="22" t="s">
        <v>79</v>
      </c>
      <c r="F15" s="22" t="s">
        <v>107</v>
      </c>
      <c r="G15" s="23">
        <v>350000</v>
      </c>
    </row>
    <row r="16" spans="1:7" x14ac:dyDescent="0.45">
      <c r="A16" s="22">
        <v>12312</v>
      </c>
      <c r="B16" s="22" t="s">
        <v>119</v>
      </c>
      <c r="C16" s="22" t="s">
        <v>120</v>
      </c>
      <c r="D16" s="22" t="s">
        <v>118</v>
      </c>
      <c r="E16" s="22" t="s">
        <v>69</v>
      </c>
      <c r="F16" s="22" t="s">
        <v>103</v>
      </c>
      <c r="G16" s="23">
        <v>300000</v>
      </c>
    </row>
    <row r="17" spans="1:7" x14ac:dyDescent="0.45">
      <c r="A17" s="22">
        <v>86201</v>
      </c>
      <c r="B17" s="22" t="s">
        <v>121</v>
      </c>
      <c r="C17" s="22" t="s">
        <v>106</v>
      </c>
      <c r="D17" s="22" t="s">
        <v>118</v>
      </c>
      <c r="E17" s="22" t="s">
        <v>64</v>
      </c>
      <c r="F17" s="22" t="s">
        <v>100</v>
      </c>
      <c r="G17" s="23">
        <v>200000</v>
      </c>
    </row>
    <row r="18" spans="1:7" x14ac:dyDescent="0.45">
      <c r="A18" s="22">
        <v>20135</v>
      </c>
      <c r="B18" s="22" t="s">
        <v>122</v>
      </c>
      <c r="C18" s="22" t="s">
        <v>120</v>
      </c>
      <c r="D18" s="22" t="s">
        <v>118</v>
      </c>
      <c r="E18" s="22" t="s">
        <v>64</v>
      </c>
      <c r="F18" s="22" t="s">
        <v>103</v>
      </c>
      <c r="G18" s="23">
        <v>150000</v>
      </c>
    </row>
    <row r="19" spans="1:7" x14ac:dyDescent="0.45">
      <c r="A19" s="22">
        <v>63124</v>
      </c>
      <c r="B19" s="22" t="s">
        <v>123</v>
      </c>
      <c r="C19" s="22" t="s">
        <v>120</v>
      </c>
      <c r="D19" s="22" t="s">
        <v>118</v>
      </c>
      <c r="E19" s="22" t="s">
        <v>79</v>
      </c>
      <c r="F19" s="22" t="s">
        <v>112</v>
      </c>
      <c r="G19" s="23">
        <v>450000</v>
      </c>
    </row>
    <row r="20" spans="1:7" x14ac:dyDescent="0.45">
      <c r="A20" s="22">
        <v>36925</v>
      </c>
      <c r="B20" s="22" t="s">
        <v>124</v>
      </c>
      <c r="C20" s="22" t="s">
        <v>106</v>
      </c>
      <c r="D20" s="22" t="s">
        <v>118</v>
      </c>
      <c r="E20" s="22" t="s">
        <v>64</v>
      </c>
      <c r="F20" s="22" t="s">
        <v>125</v>
      </c>
      <c r="G20" s="23">
        <v>350000</v>
      </c>
    </row>
    <row r="21" spans="1:7" x14ac:dyDescent="0.45">
      <c r="A21" s="22">
        <v>85236</v>
      </c>
      <c r="B21" s="22" t="s">
        <v>126</v>
      </c>
      <c r="C21" s="22" t="s">
        <v>106</v>
      </c>
      <c r="D21" s="22" t="s">
        <v>118</v>
      </c>
      <c r="E21" s="22" t="s">
        <v>64</v>
      </c>
      <c r="F21" s="22" t="s">
        <v>127</v>
      </c>
      <c r="G21" s="23">
        <v>250000</v>
      </c>
    </row>
    <row r="22" spans="1:7" x14ac:dyDescent="0.45">
      <c r="A22" s="22">
        <v>13574</v>
      </c>
      <c r="B22" s="22" t="s">
        <v>128</v>
      </c>
      <c r="C22" s="22" t="s">
        <v>102</v>
      </c>
      <c r="D22" s="22" t="s">
        <v>118</v>
      </c>
      <c r="E22" s="22" t="s">
        <v>74</v>
      </c>
      <c r="F22" s="22" t="s">
        <v>100</v>
      </c>
      <c r="G22" s="23">
        <v>150000</v>
      </c>
    </row>
    <row r="23" spans="1:7" x14ac:dyDescent="0.45">
      <c r="A23" s="25"/>
      <c r="B23" s="25"/>
      <c r="C23" s="25"/>
      <c r="D23" s="26" t="s">
        <v>129</v>
      </c>
      <c r="E23" s="25"/>
      <c r="F23" s="25"/>
      <c r="G23" s="27">
        <f>SUBTOTAL(1,G15:G22)</f>
        <v>275000</v>
      </c>
    </row>
    <row r="24" spans="1:7" x14ac:dyDescent="0.45">
      <c r="A24" s="25"/>
      <c r="B24" s="25"/>
      <c r="C24" s="25"/>
      <c r="D24" s="26" t="s">
        <v>130</v>
      </c>
      <c r="E24" s="25"/>
      <c r="F24" s="25"/>
      <c r="G24" s="27">
        <f>SUBTOTAL(9,G15:G22)</f>
        <v>2200000</v>
      </c>
    </row>
    <row r="25" spans="1:7" x14ac:dyDescent="0.45">
      <c r="A25" s="25"/>
      <c r="B25" s="25"/>
      <c r="C25" s="25"/>
      <c r="D25" s="26" t="s">
        <v>131</v>
      </c>
      <c r="E25" s="25"/>
      <c r="F25" s="25"/>
      <c r="G25" s="27">
        <f>SUBTOTAL(1,G3:G22)</f>
        <v>294444.44444444444</v>
      </c>
    </row>
    <row r="26" spans="1:7" x14ac:dyDescent="0.45">
      <c r="A26" s="25"/>
      <c r="B26" s="25"/>
      <c r="C26" s="25"/>
      <c r="D26" s="26" t="s">
        <v>86</v>
      </c>
      <c r="E26" s="25"/>
      <c r="F26" s="25"/>
      <c r="G26" s="27">
        <f>SUBTOTAL(9,G3:G22)</f>
        <v>5300000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상품판매</vt:lpstr>
      <vt:lpstr>급여현황</vt:lpstr>
      <vt:lpstr>지원비 지급현황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문혜인</dc:creator>
  <cp:lastModifiedBy>경희</cp:lastModifiedBy>
  <dcterms:created xsi:type="dcterms:W3CDTF">2016-12-06T01:49:31Z</dcterms:created>
  <dcterms:modified xsi:type="dcterms:W3CDTF">2024-06-24T22:22:16Z</dcterms:modified>
</cp:coreProperties>
</file>